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yj164\Desktop\Nytt korrekt prisskjema\"/>
    </mc:Choice>
  </mc:AlternateContent>
  <xr:revisionPtr revIDLastSave="0" documentId="13_ncr:1_{9F872D2E-2822-4DF8-838C-FC7ECA502CA8}" xr6:coauthVersionLast="47" xr6:coauthVersionMax="47" xr10:uidLastSave="{00000000-0000-0000-0000-000000000000}"/>
  <bookViews>
    <workbookView xWindow="-110" yWindow="-110" windowWidth="19420" windowHeight="11500" activeTab="1" xr2:uid="{00000000-000D-0000-FFFF-FFFF00000000}"/>
  </bookViews>
  <sheets>
    <sheet name="Informasjon prisskjema" sheetId="2" r:id="rId1"/>
    <sheet name="Prisskjema produkter" sheetId="1" r:id="rId2"/>
    <sheet name="Prisskjema faste kostnader"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3" l="1"/>
  <c r="E8" i="3"/>
  <c r="E3" i="3"/>
  <c r="E4" i="3"/>
  <c r="E5" i="3"/>
  <c r="E6" i="3"/>
  <c r="E7" i="3"/>
  <c r="E2" i="3"/>
  <c r="H100"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8" i="1"/>
  <c r="G89" i="1"/>
  <c r="G90" i="1"/>
  <c r="G91" i="1"/>
  <c r="G92" i="1"/>
  <c r="G93" i="1"/>
  <c r="G94" i="1"/>
  <c r="G95" i="1"/>
  <c r="G96" i="1"/>
  <c r="G97" i="1"/>
  <c r="G98" i="1"/>
  <c r="G99" i="1"/>
  <c r="G88" i="1"/>
  <c r="G83" i="1"/>
  <c r="G84" i="1"/>
  <c r="G85" i="1"/>
  <c r="G86" i="1"/>
  <c r="G87" i="1"/>
  <c r="G82"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36" i="1"/>
  <c r="G9" i="1"/>
  <c r="G10" i="1"/>
  <c r="G11" i="1"/>
  <c r="G12" i="1"/>
  <c r="G13" i="1"/>
  <c r="G14" i="1"/>
  <c r="G15" i="1"/>
  <c r="G16" i="1"/>
  <c r="G17" i="1"/>
  <c r="G18" i="1"/>
  <c r="G19" i="1"/>
  <c r="G20" i="1"/>
  <c r="G21" i="1"/>
  <c r="G22" i="1"/>
  <c r="G23" i="1"/>
  <c r="G24" i="1"/>
  <c r="G25" i="1"/>
  <c r="G26" i="1"/>
  <c r="G27" i="1"/>
  <c r="G28" i="1"/>
  <c r="G29" i="1"/>
  <c r="G30" i="1"/>
  <c r="G31" i="1"/>
  <c r="G32" i="1"/>
  <c r="G33" i="1"/>
  <c r="G34" i="1"/>
  <c r="G35" i="1"/>
  <c r="G8" i="1"/>
</calcChain>
</file>

<file path=xl/sharedStrings.xml><?xml version="1.0" encoding="utf-8"?>
<sst xmlns="http://schemas.openxmlformats.org/spreadsheetml/2006/main" count="224" uniqueCount="128">
  <si>
    <t>Kategori</t>
  </si>
  <si>
    <t>Beskrivelse</t>
  </si>
  <si>
    <t>Antall</t>
  </si>
  <si>
    <t>Hvitevarer</t>
  </si>
  <si>
    <t>Komfyr, 60 cm, induksjonsplatetopp, varmluftsovn (70 l volum eller mer), selvrensing (pyrolyse), timer og digitalt kontrollpanel</t>
  </si>
  <si>
    <t>Komfyr, 60 cm, glasskeramisk, varmluftsovn (70 l volum eller mer), selvrensende rengjøringsfunksjon, vribrytere</t>
  </si>
  <si>
    <t>Småelektriske varer</t>
  </si>
  <si>
    <t>Induksjonstopp, 60 cm, 4 kokesoner eller mer</t>
  </si>
  <si>
    <t>Barnesikring til komfyr</t>
  </si>
  <si>
    <t>Stekeovn, varmluft og selvrens pyrolyse, 70 l volum eller mer</t>
  </si>
  <si>
    <t>Stekeovn, steam + varmluft, innebygd vanntank, selvrensende pyrolyse, 70 l volum eller mer</t>
  </si>
  <si>
    <t>Komfyrstøpsel, (25 A, 230 V, med jord) som passer til alle vanlige norske komfyrer/platetopper</t>
  </si>
  <si>
    <t>Komfyrvakt, sertifisert norsk standard, plug and play, trådløs sensor</t>
  </si>
  <si>
    <t>Dobbel kokeplate, induksjon, diameter per plate  15 cm eller mer</t>
  </si>
  <si>
    <t>Kjøkkenvifte/ventilator, ventilasjonskraft om lag 600-800+ m³/t, lavt støynivå, ducted med mulighet for kullfilter</t>
  </si>
  <si>
    <t>Fryseskap, minimum 300 liter eller mer, 4 stjerner</t>
  </si>
  <si>
    <t>Fryseboks, minimum 300 liter eller mer, 4 stjerner</t>
  </si>
  <si>
    <t>Integrert kjøleskap og frys (kombiskap), kjøl minimum 300 liter eller mer, frys 100 liter eller mer, no frost, stille drift og fleksible hyller</t>
  </si>
  <si>
    <t>Integrert kjøleskap og frys (kombiskap), midium størrelse med kjøl på om lag 200 liter  og frys på omlag 80 liter, no frost, stille drift og fleksible hyller</t>
  </si>
  <si>
    <t>Kjøleskap, omlag 170 cm, minimum 300 liter eller mer, no frost, justerbare hyller, grønnsakskuff</t>
  </si>
  <si>
    <t>Kjøleskap, under benkeplate (ca. 85 cm). Minimum 100 liter eller mer</t>
  </si>
  <si>
    <t>Vannkoker, om lag 1,4 liter innhold, alminnelig god kvalitet, med godt synlig skala for innhold, lav yttertemperatur ved bruk</t>
  </si>
  <si>
    <t>Vannkoker, minimum 1,7 l innhold, alminnelig god kvalitet, med godt synlig skala for innhold, lav yttertemperatur ved bruk</t>
  </si>
  <si>
    <t>Blender. 1,8 l innhold, minimum 1800W eller mer, justerbar hastihget og pulsfunksjon, varmebestandig glasskanne</t>
  </si>
  <si>
    <t>Kjøkkenmaskin, minst 6 hastigheter eller trinnløs justerbar hastighet, om lag 6 liter bolle, motor 1400 Watt eller mer</t>
  </si>
  <si>
    <t>Brødrister 2 skiver, allminnelig god</t>
  </si>
  <si>
    <t>Brødrister 4 skiver, allminnelig god</t>
  </si>
  <si>
    <t>Vaffeljern dobbelt, slippbelegg, rund/hjerteform, alminnelig god kvalitet, regulerbar termostat</t>
  </si>
  <si>
    <t>Vaffeljern enkel, slippbelegg, rund/hjerteform, alminnelig god kvalitet, regulerbar termostat</t>
  </si>
  <si>
    <t>Håndmikser med  bolle, minst 4 hastigheter, 2 visper, 2 deigkroker, minimum 500 W eller mer</t>
  </si>
  <si>
    <t>Stavmikser, minimum  700 W eller mer, enkel modell</t>
  </si>
  <si>
    <t>Stavmikser, minimum 700 W eller mer, med bolle, beholder, visp, hakker og tilbehør til puré</t>
  </si>
  <si>
    <t>Mikrobølgeovn, minimum  800 W, 23 liter eller mer</t>
  </si>
  <si>
    <t>Toastjern, normal forbrukermodell</t>
  </si>
  <si>
    <t>Steketakke,  60 cm, normal forbrukermodell</t>
  </si>
  <si>
    <t>Kjøkkenvekt, kapasitet minimum  5 kg, digital, nullstillingsfunksjon</t>
  </si>
  <si>
    <t xml:space="preserve">Kaffetrakter, minimum  1,25 l, automatisk dryppstopp og  automatisk av-funksjon </t>
  </si>
  <si>
    <t xml:space="preserve">Dobbel kaffetrakter, minimum  1, 25 l hver kolbe, automatisk dryppstopp og  automatisk av-funksjon </t>
  </si>
  <si>
    <t>Kolbe, glass tilhørende Moccamaster 1,25 l</t>
  </si>
  <si>
    <t>Filterholder tilhørende Moccamaster</t>
  </si>
  <si>
    <t>Filterlokk tilhørende Moccamaster</t>
  </si>
  <si>
    <t>Airfryer, kapasitet på om lag. 6 liter, må tåle oppvaskmaskin, alminnelig god kvalitet</t>
  </si>
  <si>
    <t>Riskoker, om lag 1,8 liter, om lag. 650 W</t>
  </si>
  <si>
    <t>Gassgrill for utebruk, romslig stekeflate, fire brennere effekt på mins 13kW, rustfritt stål i grillkropp og brennere, stabilt underlag/fremjul med lås,gassregulator med sikkerhetsfunksjon</t>
  </si>
  <si>
    <t xml:space="preserve">Vaskemaskin, mellomklasse modell, 10 kg eller mere, </t>
  </si>
  <si>
    <t>Vaskemaskin, premium modell, 12 kg eller mer, 45-50 db og stille sentrifugering, spesialpogram for dyner/tepper</t>
  </si>
  <si>
    <t xml:space="preserve">Legstoppers, pakke med 4 stk. </t>
  </si>
  <si>
    <t>Tørkeskap, minimum 4 kg eller mer</t>
  </si>
  <si>
    <t>Tørketrommel, mellomklasse, 8 kg eller mer, varmepumpeteknologi</t>
  </si>
  <si>
    <t>Tørketrommel premium modell, 10 kg. eller mere, varmepumpeteknologi</t>
  </si>
  <si>
    <t>Dampstrykejern, alminnelig god kvalitet, auto-off-funksjon</t>
  </si>
  <si>
    <t>Steamer til klær, alminneli god kvalitet</t>
  </si>
  <si>
    <t>Strykebrett</t>
  </si>
  <si>
    <t>Panelovn, 1500 W, hvit, termostat</t>
  </si>
  <si>
    <t>Panelovn, 2000 W, hvit, termostat</t>
  </si>
  <si>
    <t>Gulvovn, frittstående,  2000 W, hvit, termostat</t>
  </si>
  <si>
    <t>Vifteovn, frittstående,  2000W, stillegående, hvit</t>
  </si>
  <si>
    <t>Bordvifte, om lag. 25 - 30 cm diameter, minst 3 hastigheter, stillegående</t>
  </si>
  <si>
    <t>Gulvvifte, om lag. 40 diameter, minst 3 hastigheter, mulighet for å stille i høyden, stillegående</t>
  </si>
  <si>
    <t>Tårndvifte, minimum tre blåsemoduser og tre hastigheter, fjernkontroll og et display</t>
  </si>
  <si>
    <t>Luftrenser, maks lydnivå 50dB, beregnet for romstørrelse på om lag 120 m2</t>
  </si>
  <si>
    <t>Støvsuger kabeldrevet, med hjul, teleskoprør, flere munnstykker, minst 7 m kabel, indikator for full filterpose, kraftig motor (minimum  800 W eller mer)</t>
  </si>
  <si>
    <t>Håndstøvsuger, trådløs, uten støvsugerpose, minst 30 min. batteritid fullladet</t>
  </si>
  <si>
    <t>Skaftstøvsuger, trådløs, minst 50 min. battteritid fulladet, minst minst 15 kPa sugekraft</t>
  </si>
  <si>
    <t>Filterposer til tilbudt kabeldrevet støvsuger, pakke med 5 stykk (ved avvikende antall per pakke skal prisen omregnes til 5 stykk filterposer)</t>
  </si>
  <si>
    <t>Babycall  med kamera, nattfunksjon, trådløs, batteritid minimum  20 timer, rekkevidde minimum 300 m eller mere</t>
  </si>
  <si>
    <t>Lysterapilampe, om lag 10 000 lux på 20-30 cm avstand, UV sikker/fritt</t>
  </si>
  <si>
    <t>Hårføner, 1000 W eller mere, alminelig god kvalitet</t>
  </si>
  <si>
    <t>Stikkontakt, grenuttak, 3 meter lang utvidelseskabel og 6 CEE-uttak. Barnesikret, jordet</t>
  </si>
  <si>
    <t>Stikkontakt, grenuttak, 3 meter lang utvidelseskabel og 3 CEE-uttak. Barnesikret, jordet</t>
  </si>
  <si>
    <t>Bærbar radio DAB+, batteridrevet og nettkabeldrevet, digital display</t>
  </si>
  <si>
    <t>Bærbar radio DAB+, batteridrevet og nettkabeldrevet, digital display og bluetooth</t>
  </si>
  <si>
    <t>CD spiller med radio</t>
  </si>
  <si>
    <t xml:space="preserve">Bærbar høyttaler, trådløs, bluetooth, oppladbart batteri, støtsikker, med ladekabel, gjennomsnittlig spilletid fra batteri minimum 15 timer eller mer, utgangseffekt om lag 40 W eller mer </t>
  </si>
  <si>
    <t>Bærbar partyhøyttaler, trådløs, bluetooth, oppladbart batteri, med ladekabel, gjennomsnittlig spilletid for batteri minimum 15 timer eller mer, utgangseffekt minimum 100 W eller tilsvarende lydnivå egnet for gymsal, fellesrom eller arrangementer.</t>
  </si>
  <si>
    <t>Gaming-produkter</t>
  </si>
  <si>
    <t>Gaming mus trådbundet, enkel utførelse</t>
  </si>
  <si>
    <t>Gaming mus trådløs, enkel utførelse</t>
  </si>
  <si>
    <t>Ladestasjon til kontrollere kompatibel med Playstation 5 eller tilsvarende</t>
  </si>
  <si>
    <t>Powerbank, allround-modell med god output for både telefoner, nettbrett og mindre laptoper, 150 W eller mere</t>
  </si>
  <si>
    <t>Radio, DAB+-støtte, FM, alternativ strømkilde (batteri/sveiv/sol), lommelykt og powerbank-mulighet</t>
  </si>
  <si>
    <t>Oppvaskemaskin, premium modell, integrert, under 42 db., avanserte funksjoner, solid vaskeegenskap, god tørkeevne og fleksible kurver, 14 kuverter eller mere</t>
  </si>
  <si>
    <t>Oppvaskemaskin,premium modell, frittstående, 60 cm., under 42 db., avanserte funksjoner, solid vaskeegenskap, god tørkeevne og fleksible kurver, 14 kuverter eller mere</t>
  </si>
  <si>
    <t>Oppvaskemaskin, mellomklassemodell, integrert, god vask og lavt støynivå 42-45 db.</t>
  </si>
  <si>
    <t>Oppvaskemaskin, mellomklassemodell, frittstående, 60 cm, god vask og lavt støynivå 42-45 db.</t>
  </si>
  <si>
    <t>Glasskeramisk topp, 60 cm, 4 eller mer platetopper</t>
  </si>
  <si>
    <t>Håndmikser uten bolle, minst 4 hastigheter, 2 visper, 2 deigkroker, om lag 600W eller mer</t>
  </si>
  <si>
    <t>Eggekoker, for om lag 6 egg, normal forbrukermodell</t>
  </si>
  <si>
    <t>Babycall, trådløs, batteritid minimum  20 timer, rekkevidde minimum  300 m eller mere</t>
  </si>
  <si>
    <t>Leverandør sin påslagprosent Hvitevarer</t>
  </si>
  <si>
    <t>Leverandør sin påslagprosent Småelektriske varer</t>
  </si>
  <si>
    <t>Leverandør sin påslagprosent Gaming-produkter</t>
  </si>
  <si>
    <t>%</t>
  </si>
  <si>
    <t>Tilbudt produkt</t>
  </si>
  <si>
    <t>Artikkelnummer</t>
  </si>
  <si>
    <t>Leverandørs innkjøpspris</t>
  </si>
  <si>
    <t>Pris per stykk</t>
  </si>
  <si>
    <t>Total pris</t>
  </si>
  <si>
    <t>Energiklasse A-G</t>
  </si>
  <si>
    <t>Bilag 4A Prisskjema</t>
  </si>
  <si>
    <t xml:space="preserve">Alle priser skal oppgis i norske kroner (NOK) og ekskl. mva. </t>
  </si>
  <si>
    <t xml:space="preserve">Spillkonsoll Nintendo Switch 2 eller tilsvarende  </t>
  </si>
  <si>
    <t xml:space="preserve">Spillkonsoll Playstation 5 eller tilsvarende </t>
  </si>
  <si>
    <t>Trådløs bevegelsesstyrt kontroller kompatibel til Playstation 5 eller tilsvarende</t>
  </si>
  <si>
    <t xml:space="preserve">Trådløs bevegelsesstyrt kontroller kompatibel til Nintendo Switch eller tilsvarende, for høyre og venstre hånd </t>
  </si>
  <si>
    <t>Gaming headsett, around-ear-modell, trådløs, med mikrofon, kompatibel til alle gaming-plattformer, volumkontroll på hodetelefon</t>
  </si>
  <si>
    <t>Trådløs tohånds kontroller kompatibel til Nintendo Switch eller tilsvarende</t>
  </si>
  <si>
    <t>Ladestasjon til kontrollere kompatibel med Nintendo Switch/Switch 2 eller tilsvarende</t>
  </si>
  <si>
    <t>Gaming stol kunstskinnstrekk, nakkepute, justerbar i høyde, vinkel på ryggstøtte, armstøtte og vippbart sete, godt polstret</t>
  </si>
  <si>
    <t>VR-briller trådløs, minst 128 GB lagringskapasitet, 3,5 mm jack, integrert mikrofon</t>
  </si>
  <si>
    <t xml:space="preserve">Energiklasser:   Leverandør skal angi energiklasse for alle produktene som har dette.  Energiklasse A gir full uttelling med 10 poeng, deretter følger energiklasse B med 8 poeng, energiklasse C med 6 poeng, energiklasse D med 4 poeng, energiklasse E med 3 poenge, energiklasse F med 2 poeng, og energiklasse G med 1 poeng. Ikke oppgitt energiklasse gir 0 poeng. Oppdragsgiver må kunne finne produktene i EPREL - European Product Registry for Energy Labelling». Poengene gis per produktlinje uten å bli multiplisert med antall produkter. </t>
  </si>
  <si>
    <t xml:space="preserve">Total sum, rød celle, skal fylles inn i Mercell under arkfanen "Produkter". </t>
  </si>
  <si>
    <t>Montering</t>
  </si>
  <si>
    <t>Retur</t>
  </si>
  <si>
    <t>Totalpris</t>
  </si>
  <si>
    <t>Frakt</t>
  </si>
  <si>
    <t>Postpakke bedrift til oppdragsgiver</t>
  </si>
  <si>
    <t>Større pakke med innbæring til anvist plass hos oppdragsgiver</t>
  </si>
  <si>
    <t>Retur av hvitevarer</t>
  </si>
  <si>
    <t xml:space="preserve">Leverandør skal fylle ut arkfanen Prisskjema produkter på følgende måte: Påslagsprosent i kolonne B2, B3, B4 og B5. Kolonnene "Tilbudt produkt" med nøyaktig produktinformasjon, kolonne "Artikkelnummer" med artikkelnummer, kolonne "Leverandørs innkjøpspris" med tilbudt produkts innkjøpspris, Kolonne "Energiklass A-G" med produktets eventuelle energiklasse. Leverandør skal fylle ut arkfanen Prisskjema faste kostnader på følgende måte:  Fylle ut pris per Montering, pris per Frakt og pris Retur i kollonen "Enhetspris". Kun grønne felt skal fylles ut.   </t>
  </si>
  <si>
    <r>
      <t>Leverandørens innkjøpspris: Leverandørens netto innkjøpspris per produkt ekskl. mva. Dette er prisen Leverandøren betaler produsenten/underleverandøren for produktet (produktkostnad) inklusiv</t>
    </r>
    <r>
      <rPr>
        <sz val="12"/>
        <color theme="1"/>
        <rFont val="Calibri"/>
        <family val="2"/>
        <scheme val="minor"/>
      </rPr>
      <t xml:space="preserve"> frakt/toll o.l. inn til Leverandør minus eventuelle rabatter fra underleverandør. Dersom Leverandøren får rabatter/prisavslag/nedsatt pris/kvantumsra</t>
    </r>
    <r>
      <rPr>
        <sz val="12"/>
        <rFont val="Calibri"/>
        <family val="2"/>
        <scheme val="minor"/>
      </rPr>
      <t>batter/anbudsstøtte/markedsstøtte/bonuser/kick-back</t>
    </r>
    <r>
      <rPr>
        <sz val="12"/>
        <color theme="1"/>
        <rFont val="Calibri"/>
        <family val="2"/>
        <scheme val="minor"/>
      </rPr>
      <t xml:space="preserve"> o.l. av produsenten/underleverandøren, skal dette komme Oppdragsgiver til gode i sin helhet. Leverandøren skal uoppfordret gi informasjon til Avtaleeier og Oppdragsgiver om sine rabattavtaler, dersom disse berører produktsortimentet i avtalen.</t>
    </r>
  </si>
  <si>
    <t xml:space="preserve">Lyd </t>
  </si>
  <si>
    <t>Retur av øvrige varekategorier (Småelektriske varer, Lyd, Gaming-produkter)</t>
  </si>
  <si>
    <t>Enhetspris/timepris</t>
  </si>
  <si>
    <t xml:space="preserve">Påslagsprosent: Påslagsprosenten skal inkludere alle kostnader Leverandøren har med lager, håndtering, krav stilt i kontrakt, montering/demontering, omhengsling etc., samt fortjeneste. (Påslagsporsenten skal inkludere alle kostnader spesifisert i arkfanen "Prisskjema produkter" og krav stilt i kontrakt med bilag i tillegg til fortjenste, men skal ikke inneholde priser som er spesifisert i arkfanen "Prisskjema faste kostnader. Dette er kostnader som vil bli avtalt i det enkelte avrop). Påslagsprosenten kan IKKE være negativ. Angitt påslagsprosent er en maksimalsats som gir leverandøren mulighet til å gi en lavere påslagsprosent i avtaleperioden. Påslagsprosenten som oppgis her, skal være gjeldende for alle produkter som tilbys i løpet av avtaleperioden. Prisene som fremgår av dette prisskjemaet er faste de første seks månedene etter avtalesignering, og kan i den perioden ikke endres. Etter dette skal prisene på produkter beregnes etter påslagsmodellen (innkjøpspris + påslag). Det skal oppgis 4 ulike påslagsprosent for de ulike kategoriene av varer: Hvitevarer, Småelektriske varer, Lyd, Gaming-produkter.  OBS: Vi gjør oppmerksom på at alt som ikke kan inngå i kategoriene Hvitevarer, Lyd, Gaming-produkter inngår i kategorien Småelektriske varer. </t>
  </si>
  <si>
    <t xml:space="preserve">For alle apparter som krever instalasjon av rørlegger skal leverandør tilby dette som et vedelagspliktig tilvalg ved bestilling av varen. Pris oppgis som timepris. </t>
  </si>
  <si>
    <t xml:space="preserve">Leverandør sin påslagprosent Lyd </t>
  </si>
  <si>
    <t>For alle apparater som krever mer enn bare tilkobling til strøm gjennom vanlig stikkontakt skal leverandør tilby innstalasjon av elektriker som et vederlagspliktig tilvalg ved bestilling av varen. Pris oppgis som timepris.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</si>
</sst>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name val="Calibri"/>
    </font>
    <font>
      <b/>
      <sz val="11"/>
      <color theme="1"/>
      <name val="Calibri"/>
      <family val="2"/>
      <scheme val="minor"/>
    </font>
    <font>
      <b/>
      <sz val="12"/>
      <color theme="1"/>
      <name val="Calibri"/>
      <family val="2"/>
      <scheme val="minor"/>
    </font>
    <font>
      <sz val="12"/>
      <color theme="1"/>
      <name val="Calibri"/>
      <family val="2"/>
      <scheme val="minor"/>
    </font>
    <font>
      <sz val="12"/>
      <name val="Calibri"/>
      <family val="2"/>
      <scheme val="minor"/>
    </font>
    <font>
      <sz val="11"/>
      <name val="Calibri"/>
      <family val="2"/>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0000"/>
        <bgColor indexed="64"/>
      </patternFill>
    </fill>
  </fills>
  <borders count="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horizontal="center"/>
    </xf>
    <xf numFmtId="0" fontId="0" fillId="2" borderId="1" xfId="0" applyFill="1" applyBorder="1"/>
    <xf numFmtId="0" fontId="0" fillId="0" borderId="0" xfId="0" applyAlignment="1">
      <alignment horizontal="left" vertical="top"/>
    </xf>
    <xf numFmtId="0" fontId="0" fillId="0" borderId="1" xfId="0" applyBorder="1" applyProtection="1">
      <protection locked="0"/>
    </xf>
    <xf numFmtId="0" fontId="0" fillId="0" borderId="1" xfId="0" applyBorder="1" applyAlignment="1">
      <alignment vertical="center"/>
    </xf>
    <xf numFmtId="0" fontId="0" fillId="4" borderId="1" xfId="0" applyFill="1" applyBorder="1"/>
    <xf numFmtId="0" fontId="0" fillId="0" borderId="0" xfId="0" applyProtection="1">
      <protection locked="0"/>
    </xf>
    <xf numFmtId="0" fontId="0" fillId="0" borderId="1" xfId="0" applyBorder="1"/>
    <xf numFmtId="0" fontId="3" fillId="0" borderId="0" xfId="0" applyFont="1" applyAlignment="1">
      <alignment horizontal="center"/>
    </xf>
    <xf numFmtId="0" fontId="3" fillId="0" borderId="0" xfId="0" applyFont="1"/>
    <xf numFmtId="0" fontId="4" fillId="0" borderId="0" xfId="0" applyFont="1"/>
    <xf numFmtId="0" fontId="5" fillId="3" borderId="0" xfId="0" applyFont="1" applyFill="1" applyAlignment="1">
      <alignment horizontal="left" wrapText="1"/>
    </xf>
    <xf numFmtId="0" fontId="4" fillId="0" borderId="0" xfId="0" applyFont="1" applyAlignment="1">
      <alignment wrapText="1"/>
    </xf>
    <xf numFmtId="0" fontId="4" fillId="0" borderId="0" xfId="0" applyFont="1" applyAlignment="1">
      <alignment vertical="top" wrapText="1"/>
    </xf>
    <xf numFmtId="0" fontId="4" fillId="0" borderId="0" xfId="0" applyFont="1" applyAlignment="1">
      <alignment horizontal="left" vertical="top" wrapText="1"/>
    </xf>
    <xf numFmtId="0" fontId="0" fillId="0" borderId="3" xfId="0" applyBorder="1"/>
    <xf numFmtId="0" fontId="0" fillId="0" borderId="2" xfId="0" applyBorder="1"/>
    <xf numFmtId="0" fontId="6" fillId="5"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E81EB-3392-4ED3-8E05-E9F2B16D546C}">
  <dimension ref="A1:B14"/>
  <sheetViews>
    <sheetView workbookViewId="0">
      <selection activeCell="A8" sqref="A8"/>
    </sheetView>
  </sheetViews>
  <sheetFormatPr baseColWidth="10" defaultRowHeight="14.5" x14ac:dyDescent="0.35"/>
  <cols>
    <col min="1" max="1" width="132.1796875" customWidth="1"/>
  </cols>
  <sheetData>
    <row r="1" spans="1:2" ht="15.5" x14ac:dyDescent="0.35">
      <c r="A1" s="12" t="s">
        <v>99</v>
      </c>
      <c r="B1" s="6"/>
    </row>
    <row r="2" spans="1:2" ht="15.5" x14ac:dyDescent="0.35">
      <c r="A2" s="13"/>
      <c r="B2" s="6"/>
    </row>
    <row r="3" spans="1:2" ht="15.5" x14ac:dyDescent="0.35">
      <c r="A3" s="14" t="s">
        <v>100</v>
      </c>
      <c r="B3" s="6"/>
    </row>
    <row r="4" spans="1:2" ht="15.5" x14ac:dyDescent="0.35">
      <c r="A4" s="14"/>
      <c r="B4" s="6"/>
    </row>
    <row r="5" spans="1:2" ht="77.5" x14ac:dyDescent="0.35">
      <c r="A5" s="15" t="s">
        <v>120</v>
      </c>
      <c r="B5" s="6"/>
    </row>
    <row r="6" spans="1:2" ht="15.5" x14ac:dyDescent="0.35">
      <c r="A6" s="16"/>
      <c r="B6" s="6"/>
    </row>
    <row r="7" spans="1:2" ht="139.5" x14ac:dyDescent="0.35">
      <c r="A7" s="17" t="s">
        <v>124</v>
      </c>
      <c r="B7" s="6"/>
    </row>
    <row r="8" spans="1:2" ht="15.5" x14ac:dyDescent="0.35">
      <c r="A8" s="16"/>
      <c r="B8" s="6"/>
    </row>
    <row r="9" spans="1:2" ht="62" x14ac:dyDescent="0.35">
      <c r="A9" s="17" t="s">
        <v>110</v>
      </c>
      <c r="B9" s="6"/>
    </row>
    <row r="10" spans="1:2" ht="15.5" x14ac:dyDescent="0.35">
      <c r="A10" s="14"/>
      <c r="B10" s="6"/>
    </row>
    <row r="11" spans="1:2" ht="62" x14ac:dyDescent="0.35">
      <c r="A11" s="18" t="s">
        <v>119</v>
      </c>
      <c r="B11" s="6"/>
    </row>
    <row r="12" spans="1:2" ht="15.5" x14ac:dyDescent="0.35">
      <c r="A12" s="14"/>
      <c r="B12" s="6"/>
    </row>
    <row r="13" spans="1:2" ht="15.5" x14ac:dyDescent="0.35">
      <c r="A13" s="14" t="s">
        <v>111</v>
      </c>
      <c r="B13" s="6"/>
    </row>
    <row r="14" spans="1:2" ht="15.5" x14ac:dyDescent="0.35">
      <c r="A14"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
  <sheetViews>
    <sheetView tabSelected="1" workbookViewId="0">
      <selection activeCell="B2" sqref="B2"/>
    </sheetView>
  </sheetViews>
  <sheetFormatPr baseColWidth="10" defaultColWidth="8.7265625" defaultRowHeight="14.5" x14ac:dyDescent="0.35"/>
  <cols>
    <col min="1" max="1" width="43.453125" customWidth="1"/>
    <col min="2" max="2" width="77.54296875" customWidth="1"/>
    <col min="4" max="4" width="17.54296875" customWidth="1"/>
    <col min="5" max="5" width="14.81640625" customWidth="1"/>
    <col min="6" max="6" width="17.08984375" customWidth="1"/>
    <col min="7" max="7" width="11.54296875" customWidth="1"/>
    <col min="9" max="9" width="15.26953125" customWidth="1"/>
  </cols>
  <sheetData>
    <row r="1" spans="1:9" x14ac:dyDescent="0.35">
      <c r="A1" s="4" t="s">
        <v>0</v>
      </c>
      <c r="B1" s="3" t="s">
        <v>92</v>
      </c>
    </row>
    <row r="2" spans="1:9" x14ac:dyDescent="0.35">
      <c r="A2" s="2" t="s">
        <v>89</v>
      </c>
      <c r="B2" s="5"/>
    </row>
    <row r="3" spans="1:9" x14ac:dyDescent="0.35">
      <c r="A3" s="2" t="s">
        <v>90</v>
      </c>
      <c r="B3" s="5"/>
    </row>
    <row r="4" spans="1:9" x14ac:dyDescent="0.35">
      <c r="A4" s="2" t="s">
        <v>126</v>
      </c>
      <c r="B4" s="5"/>
    </row>
    <row r="5" spans="1:9" x14ac:dyDescent="0.35">
      <c r="A5" s="2" t="s">
        <v>91</v>
      </c>
      <c r="B5" s="5"/>
    </row>
    <row r="7" spans="1:9" x14ac:dyDescent="0.35">
      <c r="A7" s="1" t="s">
        <v>0</v>
      </c>
      <c r="B7" s="1" t="s">
        <v>1</v>
      </c>
      <c r="C7" s="1" t="s">
        <v>2</v>
      </c>
      <c r="D7" s="2" t="s">
        <v>93</v>
      </c>
      <c r="E7" s="2" t="s">
        <v>94</v>
      </c>
      <c r="F7" s="2" t="s">
        <v>95</v>
      </c>
      <c r="G7" s="2" t="s">
        <v>96</v>
      </c>
      <c r="H7" s="2" t="s">
        <v>97</v>
      </c>
      <c r="I7" s="2" t="s">
        <v>98</v>
      </c>
    </row>
    <row r="8" spans="1:9" x14ac:dyDescent="0.35">
      <c r="A8" s="11" t="s">
        <v>3</v>
      </c>
      <c r="B8" s="11" t="s">
        <v>4</v>
      </c>
      <c r="C8" s="11">
        <v>150</v>
      </c>
      <c r="D8" s="5"/>
      <c r="E8" s="5"/>
      <c r="F8" s="5"/>
      <c r="G8" s="11">
        <f>F8+(F8*$B$2/100)</f>
        <v>0</v>
      </c>
      <c r="H8" s="11">
        <f>G8*C8</f>
        <v>0</v>
      </c>
      <c r="I8" s="5"/>
    </row>
    <row r="9" spans="1:9" x14ac:dyDescent="0.35">
      <c r="A9" s="11" t="s">
        <v>3</v>
      </c>
      <c r="B9" s="11" t="s">
        <v>5</v>
      </c>
      <c r="C9" s="11">
        <v>100</v>
      </c>
      <c r="D9" s="5"/>
      <c r="E9" s="5"/>
      <c r="F9" s="5"/>
      <c r="G9" s="11">
        <f t="shared" ref="G9:G35" si="0">F9+(F9*$B$2/100)</f>
        <v>0</v>
      </c>
      <c r="H9" s="11">
        <f t="shared" ref="H9:H72" si="1">G9*C9</f>
        <v>0</v>
      </c>
      <c r="I9" s="5"/>
    </row>
    <row r="10" spans="1:9" x14ac:dyDescent="0.35">
      <c r="A10" s="11" t="s">
        <v>3</v>
      </c>
      <c r="B10" s="11" t="s">
        <v>7</v>
      </c>
      <c r="C10" s="11">
        <v>100</v>
      </c>
      <c r="D10" s="5"/>
      <c r="E10" s="5"/>
      <c r="F10" s="5"/>
      <c r="G10" s="11">
        <f t="shared" si="0"/>
        <v>0</v>
      </c>
      <c r="H10" s="11">
        <f t="shared" si="1"/>
        <v>0</v>
      </c>
      <c r="I10" s="5"/>
    </row>
    <row r="11" spans="1:9" x14ac:dyDescent="0.35">
      <c r="A11" s="11" t="s">
        <v>3</v>
      </c>
      <c r="B11" s="11" t="s">
        <v>85</v>
      </c>
      <c r="C11" s="11">
        <v>50</v>
      </c>
      <c r="D11" s="5"/>
      <c r="E11" s="5"/>
      <c r="F11" s="5"/>
      <c r="G11" s="11">
        <f t="shared" si="0"/>
        <v>0</v>
      </c>
      <c r="H11" s="11">
        <f t="shared" si="1"/>
        <v>0</v>
      </c>
      <c r="I11" s="5"/>
    </row>
    <row r="12" spans="1:9" x14ac:dyDescent="0.35">
      <c r="A12" s="11" t="s">
        <v>3</v>
      </c>
      <c r="B12" s="11" t="s">
        <v>32</v>
      </c>
      <c r="C12" s="11">
        <v>350</v>
      </c>
      <c r="D12" s="5"/>
      <c r="E12" s="5"/>
      <c r="F12" s="5"/>
      <c r="G12" s="11">
        <f t="shared" si="0"/>
        <v>0</v>
      </c>
      <c r="H12" s="11">
        <f t="shared" si="1"/>
        <v>0</v>
      </c>
      <c r="I12" s="5"/>
    </row>
    <row r="13" spans="1:9" x14ac:dyDescent="0.35">
      <c r="A13" s="11" t="s">
        <v>3</v>
      </c>
      <c r="B13" s="11" t="s">
        <v>9</v>
      </c>
      <c r="C13" s="11">
        <v>50</v>
      </c>
      <c r="D13" s="5"/>
      <c r="E13" s="5"/>
      <c r="F13" s="5"/>
      <c r="G13" s="11">
        <f t="shared" si="0"/>
        <v>0</v>
      </c>
      <c r="H13" s="11">
        <f t="shared" si="1"/>
        <v>0</v>
      </c>
      <c r="I13" s="5"/>
    </row>
    <row r="14" spans="1:9" x14ac:dyDescent="0.35">
      <c r="A14" s="11" t="s">
        <v>3</v>
      </c>
      <c r="B14" s="11" t="s">
        <v>10</v>
      </c>
      <c r="C14" s="11">
        <v>50</v>
      </c>
      <c r="D14" s="5"/>
      <c r="E14" s="5"/>
      <c r="F14" s="5"/>
      <c r="G14" s="11">
        <f t="shared" si="0"/>
        <v>0</v>
      </c>
      <c r="H14" s="11">
        <f t="shared" si="1"/>
        <v>0</v>
      </c>
      <c r="I14" s="5"/>
    </row>
    <row r="15" spans="1:9" x14ac:dyDescent="0.35">
      <c r="A15" s="11" t="s">
        <v>3</v>
      </c>
      <c r="B15" s="11" t="s">
        <v>13</v>
      </c>
      <c r="C15" s="11">
        <v>50</v>
      </c>
      <c r="D15" s="5"/>
      <c r="E15" s="5"/>
      <c r="F15" s="5"/>
      <c r="G15" s="11">
        <f t="shared" si="0"/>
        <v>0</v>
      </c>
      <c r="H15" s="11">
        <f t="shared" si="1"/>
        <v>0</v>
      </c>
      <c r="I15" s="5"/>
    </row>
    <row r="16" spans="1:9" x14ac:dyDescent="0.35">
      <c r="A16" s="11" t="s">
        <v>3</v>
      </c>
      <c r="B16" s="11" t="s">
        <v>14</v>
      </c>
      <c r="C16" s="11">
        <v>50</v>
      </c>
      <c r="D16" s="5"/>
      <c r="E16" s="5"/>
      <c r="F16" s="5"/>
      <c r="G16" s="11">
        <f t="shared" si="0"/>
        <v>0</v>
      </c>
      <c r="H16" s="11">
        <f t="shared" si="1"/>
        <v>0</v>
      </c>
      <c r="I16" s="5"/>
    </row>
    <row r="17" spans="1:9" x14ac:dyDescent="0.35">
      <c r="A17" s="11" t="s">
        <v>3</v>
      </c>
      <c r="B17" s="11" t="s">
        <v>15</v>
      </c>
      <c r="C17" s="11">
        <v>100</v>
      </c>
      <c r="D17" s="5"/>
      <c r="E17" s="5"/>
      <c r="F17" s="5"/>
      <c r="G17" s="11">
        <f t="shared" si="0"/>
        <v>0</v>
      </c>
      <c r="H17" s="11">
        <f t="shared" si="1"/>
        <v>0</v>
      </c>
      <c r="I17" s="5"/>
    </row>
    <row r="18" spans="1:9" x14ac:dyDescent="0.35">
      <c r="A18" s="11" t="s">
        <v>3</v>
      </c>
      <c r="B18" s="11" t="s">
        <v>16</v>
      </c>
      <c r="C18" s="11">
        <v>100</v>
      </c>
      <c r="D18" s="5"/>
      <c r="E18" s="5"/>
      <c r="F18" s="5"/>
      <c r="G18" s="11">
        <f t="shared" si="0"/>
        <v>0</v>
      </c>
      <c r="H18" s="11">
        <f t="shared" si="1"/>
        <v>0</v>
      </c>
      <c r="I18" s="5"/>
    </row>
    <row r="19" spans="1:9" x14ac:dyDescent="0.35">
      <c r="A19" s="11" t="s">
        <v>3</v>
      </c>
      <c r="B19" s="11" t="s">
        <v>17</v>
      </c>
      <c r="C19" s="11">
        <v>150</v>
      </c>
      <c r="D19" s="5"/>
      <c r="E19" s="5"/>
      <c r="F19" s="5"/>
      <c r="G19" s="11">
        <f t="shared" si="0"/>
        <v>0</v>
      </c>
      <c r="H19" s="11">
        <f t="shared" si="1"/>
        <v>0</v>
      </c>
      <c r="I19" s="5"/>
    </row>
    <row r="20" spans="1:9" x14ac:dyDescent="0.35">
      <c r="A20" s="11" t="s">
        <v>3</v>
      </c>
      <c r="B20" s="11" t="s">
        <v>18</v>
      </c>
      <c r="C20" s="11">
        <v>150</v>
      </c>
      <c r="D20" s="5"/>
      <c r="E20" s="5"/>
      <c r="F20" s="5"/>
      <c r="G20" s="11">
        <f t="shared" si="0"/>
        <v>0</v>
      </c>
      <c r="H20" s="11">
        <f t="shared" si="1"/>
        <v>0</v>
      </c>
      <c r="I20" s="5"/>
    </row>
    <row r="21" spans="1:9" x14ac:dyDescent="0.35">
      <c r="A21" s="11" t="s">
        <v>3</v>
      </c>
      <c r="B21" s="11" t="s">
        <v>19</v>
      </c>
      <c r="C21" s="11">
        <v>150</v>
      </c>
      <c r="D21" s="5"/>
      <c r="E21" s="5"/>
      <c r="F21" s="5"/>
      <c r="G21" s="11">
        <f t="shared" si="0"/>
        <v>0</v>
      </c>
      <c r="H21" s="11">
        <f t="shared" si="1"/>
        <v>0</v>
      </c>
      <c r="I21" s="5"/>
    </row>
    <row r="22" spans="1:9" x14ac:dyDescent="0.35">
      <c r="A22" s="11" t="s">
        <v>3</v>
      </c>
      <c r="B22" s="11" t="s">
        <v>20</v>
      </c>
      <c r="C22" s="11">
        <v>150</v>
      </c>
      <c r="D22" s="5"/>
      <c r="E22" s="5"/>
      <c r="F22" s="5"/>
      <c r="G22" s="11">
        <f t="shared" si="0"/>
        <v>0</v>
      </c>
      <c r="H22" s="11">
        <f t="shared" si="1"/>
        <v>0</v>
      </c>
      <c r="I22" s="5"/>
    </row>
    <row r="23" spans="1:9" x14ac:dyDescent="0.35">
      <c r="A23" s="11" t="s">
        <v>3</v>
      </c>
      <c r="B23" s="11" t="s">
        <v>84</v>
      </c>
      <c r="C23" s="11">
        <v>100</v>
      </c>
      <c r="D23" s="5"/>
      <c r="E23" s="5"/>
      <c r="F23" s="5"/>
      <c r="G23" s="11">
        <f t="shared" si="0"/>
        <v>0</v>
      </c>
      <c r="H23" s="11">
        <f t="shared" si="1"/>
        <v>0</v>
      </c>
      <c r="I23" s="5"/>
    </row>
    <row r="24" spans="1:9" x14ac:dyDescent="0.35">
      <c r="A24" s="11" t="s">
        <v>3</v>
      </c>
      <c r="B24" s="11" t="s">
        <v>83</v>
      </c>
      <c r="C24" s="11">
        <v>100</v>
      </c>
      <c r="D24" s="5"/>
      <c r="E24" s="5"/>
      <c r="F24" s="5"/>
      <c r="G24" s="11">
        <f t="shared" si="0"/>
        <v>0</v>
      </c>
      <c r="H24" s="11">
        <f t="shared" si="1"/>
        <v>0</v>
      </c>
      <c r="I24" s="5"/>
    </row>
    <row r="25" spans="1:9" x14ac:dyDescent="0.35">
      <c r="A25" s="11" t="s">
        <v>3</v>
      </c>
      <c r="B25" s="11" t="s">
        <v>82</v>
      </c>
      <c r="C25" s="11">
        <v>100</v>
      </c>
      <c r="D25" s="5"/>
      <c r="E25" s="5"/>
      <c r="F25" s="5"/>
      <c r="G25" s="11">
        <f t="shared" si="0"/>
        <v>0</v>
      </c>
      <c r="H25" s="11">
        <f t="shared" si="1"/>
        <v>0</v>
      </c>
      <c r="I25" s="5"/>
    </row>
    <row r="26" spans="1:9" x14ac:dyDescent="0.35">
      <c r="A26" s="11" t="s">
        <v>3</v>
      </c>
      <c r="B26" s="11" t="s">
        <v>81</v>
      </c>
      <c r="C26" s="11">
        <v>100</v>
      </c>
      <c r="D26" s="5"/>
      <c r="E26" s="5"/>
      <c r="F26" s="5"/>
      <c r="G26" s="11">
        <f t="shared" si="0"/>
        <v>0</v>
      </c>
      <c r="H26" s="11">
        <f t="shared" si="1"/>
        <v>0</v>
      </c>
      <c r="I26" s="5"/>
    </row>
    <row r="27" spans="1:9" x14ac:dyDescent="0.35">
      <c r="A27" s="11" t="s">
        <v>3</v>
      </c>
      <c r="B27" s="11" t="s">
        <v>44</v>
      </c>
      <c r="C27" s="11">
        <v>100</v>
      </c>
      <c r="D27" s="5"/>
      <c r="E27" s="5"/>
      <c r="F27" s="5"/>
      <c r="G27" s="11">
        <f t="shared" si="0"/>
        <v>0</v>
      </c>
      <c r="H27" s="11">
        <f t="shared" si="1"/>
        <v>0</v>
      </c>
      <c r="I27" s="5"/>
    </row>
    <row r="28" spans="1:9" x14ac:dyDescent="0.35">
      <c r="A28" s="11" t="s">
        <v>3</v>
      </c>
      <c r="B28" s="11" t="s">
        <v>45</v>
      </c>
      <c r="C28" s="11">
        <v>150</v>
      </c>
      <c r="D28" s="5"/>
      <c r="E28" s="5"/>
      <c r="F28" s="5"/>
      <c r="G28" s="11">
        <f t="shared" si="0"/>
        <v>0</v>
      </c>
      <c r="H28" s="11">
        <f t="shared" si="1"/>
        <v>0</v>
      </c>
      <c r="I28" s="5"/>
    </row>
    <row r="29" spans="1:9" x14ac:dyDescent="0.35">
      <c r="A29" s="11" t="s">
        <v>3</v>
      </c>
      <c r="B29" s="11" t="s">
        <v>47</v>
      </c>
      <c r="C29" s="11">
        <v>50</v>
      </c>
      <c r="D29" s="5"/>
      <c r="E29" s="5"/>
      <c r="F29" s="5"/>
      <c r="G29" s="11">
        <f t="shared" si="0"/>
        <v>0</v>
      </c>
      <c r="H29" s="11">
        <f t="shared" si="1"/>
        <v>0</v>
      </c>
      <c r="I29" s="5"/>
    </row>
    <row r="30" spans="1:9" x14ac:dyDescent="0.35">
      <c r="A30" s="11" t="s">
        <v>3</v>
      </c>
      <c r="B30" s="11" t="s">
        <v>48</v>
      </c>
      <c r="C30" s="11">
        <v>100</v>
      </c>
      <c r="D30" s="5"/>
      <c r="E30" s="5"/>
      <c r="F30" s="5"/>
      <c r="G30" s="11">
        <f t="shared" si="0"/>
        <v>0</v>
      </c>
      <c r="H30" s="11">
        <f t="shared" si="1"/>
        <v>0</v>
      </c>
      <c r="I30" s="5"/>
    </row>
    <row r="31" spans="1:9" x14ac:dyDescent="0.35">
      <c r="A31" s="11" t="s">
        <v>3</v>
      </c>
      <c r="B31" s="11" t="s">
        <v>49</v>
      </c>
      <c r="C31" s="11">
        <v>100</v>
      </c>
      <c r="D31" s="5"/>
      <c r="E31" s="5"/>
      <c r="F31" s="5"/>
      <c r="G31" s="11">
        <f t="shared" si="0"/>
        <v>0</v>
      </c>
      <c r="H31" s="11">
        <f t="shared" si="1"/>
        <v>0</v>
      </c>
      <c r="I31" s="5"/>
    </row>
    <row r="32" spans="1:9" x14ac:dyDescent="0.35">
      <c r="A32" s="11" t="s">
        <v>3</v>
      </c>
      <c r="B32" s="11" t="s">
        <v>53</v>
      </c>
      <c r="C32" s="11">
        <v>30</v>
      </c>
      <c r="D32" s="5"/>
      <c r="E32" s="5"/>
      <c r="F32" s="5"/>
      <c r="G32" s="11">
        <f t="shared" si="0"/>
        <v>0</v>
      </c>
      <c r="H32" s="11">
        <f t="shared" si="1"/>
        <v>0</v>
      </c>
      <c r="I32" s="5"/>
    </row>
    <row r="33" spans="1:9" x14ac:dyDescent="0.35">
      <c r="A33" s="11" t="s">
        <v>3</v>
      </c>
      <c r="B33" s="11" t="s">
        <v>54</v>
      </c>
      <c r="C33" s="11">
        <v>50</v>
      </c>
      <c r="D33" s="5"/>
      <c r="E33" s="5"/>
      <c r="F33" s="5"/>
      <c r="G33" s="11">
        <f t="shared" si="0"/>
        <v>0</v>
      </c>
      <c r="H33" s="11">
        <f t="shared" si="1"/>
        <v>0</v>
      </c>
      <c r="I33" s="5"/>
    </row>
    <row r="34" spans="1:9" x14ac:dyDescent="0.35">
      <c r="A34" s="11" t="s">
        <v>3</v>
      </c>
      <c r="B34" s="11" t="s">
        <v>55</v>
      </c>
      <c r="C34" s="11">
        <v>50</v>
      </c>
      <c r="D34" s="5"/>
      <c r="E34" s="5"/>
      <c r="F34" s="5"/>
      <c r="G34" s="11">
        <f t="shared" si="0"/>
        <v>0</v>
      </c>
      <c r="H34" s="11">
        <f t="shared" si="1"/>
        <v>0</v>
      </c>
      <c r="I34" s="5"/>
    </row>
    <row r="35" spans="1:9" x14ac:dyDescent="0.35">
      <c r="A35" s="11" t="s">
        <v>3</v>
      </c>
      <c r="B35" s="11" t="s">
        <v>56</v>
      </c>
      <c r="C35" s="11">
        <v>10</v>
      </c>
      <c r="D35" s="5"/>
      <c r="E35" s="5"/>
      <c r="F35" s="5"/>
      <c r="G35" s="11">
        <f t="shared" si="0"/>
        <v>0</v>
      </c>
      <c r="H35" s="11">
        <f t="shared" si="1"/>
        <v>0</v>
      </c>
      <c r="I35" s="5"/>
    </row>
    <row r="36" spans="1:9" x14ac:dyDescent="0.35">
      <c r="A36" s="11" t="s">
        <v>6</v>
      </c>
      <c r="B36" s="11" t="s">
        <v>8</v>
      </c>
      <c r="C36" s="11">
        <v>50</v>
      </c>
      <c r="D36" s="5"/>
      <c r="E36" s="5"/>
      <c r="F36" s="5"/>
      <c r="G36" s="11">
        <f>F36+(F36*$B$3/100)</f>
        <v>0</v>
      </c>
      <c r="H36" s="11">
        <f t="shared" si="1"/>
        <v>0</v>
      </c>
      <c r="I36" s="5"/>
    </row>
    <row r="37" spans="1:9" x14ac:dyDescent="0.35">
      <c r="A37" s="11" t="s">
        <v>6</v>
      </c>
      <c r="B37" s="11" t="s">
        <v>11</v>
      </c>
      <c r="C37" s="11">
        <v>50</v>
      </c>
      <c r="D37" s="5"/>
      <c r="E37" s="5"/>
      <c r="F37" s="5"/>
      <c r="G37" s="11">
        <f t="shared" ref="G37:G81" si="2">F37+(F37*$B$3/100)</f>
        <v>0</v>
      </c>
      <c r="H37" s="11">
        <f t="shared" si="1"/>
        <v>0</v>
      </c>
      <c r="I37" s="5"/>
    </row>
    <row r="38" spans="1:9" x14ac:dyDescent="0.35">
      <c r="A38" s="11" t="s">
        <v>6</v>
      </c>
      <c r="B38" s="11" t="s">
        <v>12</v>
      </c>
      <c r="C38" s="11">
        <v>100</v>
      </c>
      <c r="D38" s="5"/>
      <c r="E38" s="5"/>
      <c r="F38" s="5"/>
      <c r="G38" s="11">
        <f t="shared" si="2"/>
        <v>0</v>
      </c>
      <c r="H38" s="11">
        <f t="shared" si="1"/>
        <v>0</v>
      </c>
      <c r="I38" s="5"/>
    </row>
    <row r="39" spans="1:9" x14ac:dyDescent="0.35">
      <c r="A39" s="11" t="s">
        <v>6</v>
      </c>
      <c r="B39" s="11" t="s">
        <v>21</v>
      </c>
      <c r="C39" s="11">
        <v>200</v>
      </c>
      <c r="D39" s="5"/>
      <c r="E39" s="5"/>
      <c r="F39" s="5"/>
      <c r="G39" s="11">
        <f t="shared" si="2"/>
        <v>0</v>
      </c>
      <c r="H39" s="11">
        <f t="shared" si="1"/>
        <v>0</v>
      </c>
      <c r="I39" s="5"/>
    </row>
    <row r="40" spans="1:9" x14ac:dyDescent="0.35">
      <c r="A40" s="11" t="s">
        <v>6</v>
      </c>
      <c r="B40" s="11" t="s">
        <v>22</v>
      </c>
      <c r="C40" s="11">
        <v>200</v>
      </c>
      <c r="D40" s="5"/>
      <c r="E40" s="5"/>
      <c r="F40" s="5"/>
      <c r="G40" s="11">
        <f t="shared" si="2"/>
        <v>0</v>
      </c>
      <c r="H40" s="11">
        <f t="shared" si="1"/>
        <v>0</v>
      </c>
      <c r="I40" s="5"/>
    </row>
    <row r="41" spans="1:9" x14ac:dyDescent="0.35">
      <c r="A41" s="11" t="s">
        <v>6</v>
      </c>
      <c r="B41" s="11" t="s">
        <v>23</v>
      </c>
      <c r="C41" s="11">
        <v>150</v>
      </c>
      <c r="D41" s="5"/>
      <c r="E41" s="5"/>
      <c r="F41" s="5"/>
      <c r="G41" s="11">
        <f t="shared" si="2"/>
        <v>0</v>
      </c>
      <c r="H41" s="11">
        <f t="shared" si="1"/>
        <v>0</v>
      </c>
      <c r="I41" s="5"/>
    </row>
    <row r="42" spans="1:9" x14ac:dyDescent="0.35">
      <c r="A42" s="11" t="s">
        <v>6</v>
      </c>
      <c r="B42" s="11" t="s">
        <v>24</v>
      </c>
      <c r="C42" s="11">
        <v>125</v>
      </c>
      <c r="D42" s="5"/>
      <c r="E42" s="5"/>
      <c r="F42" s="5"/>
      <c r="G42" s="11">
        <f t="shared" si="2"/>
        <v>0</v>
      </c>
      <c r="H42" s="11">
        <f t="shared" si="1"/>
        <v>0</v>
      </c>
      <c r="I42" s="5"/>
    </row>
    <row r="43" spans="1:9" x14ac:dyDescent="0.35">
      <c r="A43" s="11" t="s">
        <v>6</v>
      </c>
      <c r="B43" s="11" t="s">
        <v>25</v>
      </c>
      <c r="C43" s="11">
        <v>50</v>
      </c>
      <c r="D43" s="5"/>
      <c r="E43" s="5"/>
      <c r="F43" s="5"/>
      <c r="G43" s="11">
        <f t="shared" si="2"/>
        <v>0</v>
      </c>
      <c r="H43" s="11">
        <f t="shared" si="1"/>
        <v>0</v>
      </c>
      <c r="I43" s="5"/>
    </row>
    <row r="44" spans="1:9" x14ac:dyDescent="0.35">
      <c r="A44" s="11" t="s">
        <v>6</v>
      </c>
      <c r="B44" s="11" t="s">
        <v>26</v>
      </c>
      <c r="C44" s="11">
        <v>60</v>
      </c>
      <c r="D44" s="5"/>
      <c r="E44" s="5"/>
      <c r="F44" s="5"/>
      <c r="G44" s="11">
        <f t="shared" si="2"/>
        <v>0</v>
      </c>
      <c r="H44" s="11">
        <f t="shared" si="1"/>
        <v>0</v>
      </c>
      <c r="I44" s="5"/>
    </row>
    <row r="45" spans="1:9" x14ac:dyDescent="0.35">
      <c r="A45" s="11" t="s">
        <v>6</v>
      </c>
      <c r="B45" s="11" t="s">
        <v>27</v>
      </c>
      <c r="C45" s="11">
        <v>200</v>
      </c>
      <c r="D45" s="5"/>
      <c r="E45" s="5"/>
      <c r="F45" s="5"/>
      <c r="G45" s="11">
        <f t="shared" si="2"/>
        <v>0</v>
      </c>
      <c r="H45" s="11">
        <f t="shared" si="1"/>
        <v>0</v>
      </c>
      <c r="I45" s="5"/>
    </row>
    <row r="46" spans="1:9" x14ac:dyDescent="0.35">
      <c r="A46" s="11" t="s">
        <v>6</v>
      </c>
      <c r="B46" s="11" t="s">
        <v>28</v>
      </c>
      <c r="C46" s="11">
        <v>100</v>
      </c>
      <c r="D46" s="5"/>
      <c r="E46" s="5"/>
      <c r="F46" s="5"/>
      <c r="G46" s="11">
        <f t="shared" si="2"/>
        <v>0</v>
      </c>
      <c r="H46" s="11">
        <f t="shared" si="1"/>
        <v>0</v>
      </c>
      <c r="I46" s="5"/>
    </row>
    <row r="47" spans="1:9" x14ac:dyDescent="0.35">
      <c r="A47" s="11" t="s">
        <v>6</v>
      </c>
      <c r="B47" s="11" t="s">
        <v>29</v>
      </c>
      <c r="C47" s="11">
        <v>150</v>
      </c>
      <c r="D47" s="5"/>
      <c r="E47" s="5"/>
      <c r="F47" s="5"/>
      <c r="G47" s="11">
        <f t="shared" si="2"/>
        <v>0</v>
      </c>
      <c r="H47" s="11">
        <f t="shared" si="1"/>
        <v>0</v>
      </c>
      <c r="I47" s="5"/>
    </row>
    <row r="48" spans="1:9" x14ac:dyDescent="0.35">
      <c r="A48" s="11" t="s">
        <v>6</v>
      </c>
      <c r="B48" s="11" t="s">
        <v>86</v>
      </c>
      <c r="C48" s="11">
        <v>150</v>
      </c>
      <c r="D48" s="5"/>
      <c r="E48" s="5"/>
      <c r="F48" s="5"/>
      <c r="G48" s="11">
        <f t="shared" si="2"/>
        <v>0</v>
      </c>
      <c r="H48" s="11">
        <f t="shared" si="1"/>
        <v>0</v>
      </c>
      <c r="I48" s="5"/>
    </row>
    <row r="49" spans="1:9" x14ac:dyDescent="0.35">
      <c r="A49" s="11" t="s">
        <v>6</v>
      </c>
      <c r="B49" s="11" t="s">
        <v>30</v>
      </c>
      <c r="C49" s="11">
        <v>100</v>
      </c>
      <c r="D49" s="5"/>
      <c r="E49" s="5"/>
      <c r="F49" s="5"/>
      <c r="G49" s="11">
        <f t="shared" si="2"/>
        <v>0</v>
      </c>
      <c r="H49" s="11">
        <f t="shared" si="1"/>
        <v>0</v>
      </c>
      <c r="I49" s="5"/>
    </row>
    <row r="50" spans="1:9" x14ac:dyDescent="0.35">
      <c r="A50" s="11" t="s">
        <v>6</v>
      </c>
      <c r="B50" s="11" t="s">
        <v>31</v>
      </c>
      <c r="C50" s="11">
        <v>100</v>
      </c>
      <c r="D50" s="5"/>
      <c r="E50" s="5"/>
      <c r="F50" s="5"/>
      <c r="G50" s="11">
        <f t="shared" si="2"/>
        <v>0</v>
      </c>
      <c r="H50" s="11">
        <f t="shared" si="1"/>
        <v>0</v>
      </c>
      <c r="I50" s="5"/>
    </row>
    <row r="51" spans="1:9" x14ac:dyDescent="0.35">
      <c r="A51" s="11" t="s">
        <v>6</v>
      </c>
      <c r="B51" s="11" t="s">
        <v>33</v>
      </c>
      <c r="C51" s="11">
        <v>100</v>
      </c>
      <c r="D51" s="5"/>
      <c r="E51" s="5"/>
      <c r="F51" s="5"/>
      <c r="G51" s="11">
        <f t="shared" si="2"/>
        <v>0</v>
      </c>
      <c r="H51" s="11">
        <f t="shared" si="1"/>
        <v>0</v>
      </c>
      <c r="I51" s="5"/>
    </row>
    <row r="52" spans="1:9" x14ac:dyDescent="0.35">
      <c r="A52" s="11" t="s">
        <v>6</v>
      </c>
      <c r="B52" s="11" t="s">
        <v>87</v>
      </c>
      <c r="C52" s="11">
        <v>20</v>
      </c>
      <c r="D52" s="5"/>
      <c r="E52" s="5"/>
      <c r="F52" s="5"/>
      <c r="G52" s="11">
        <f t="shared" si="2"/>
        <v>0</v>
      </c>
      <c r="H52" s="11">
        <f t="shared" si="1"/>
        <v>0</v>
      </c>
      <c r="I52" s="5"/>
    </row>
    <row r="53" spans="1:9" x14ac:dyDescent="0.35">
      <c r="A53" s="11" t="s">
        <v>6</v>
      </c>
      <c r="B53" s="11" t="s">
        <v>34</v>
      </c>
      <c r="C53" s="11">
        <v>50</v>
      </c>
      <c r="D53" s="5"/>
      <c r="E53" s="5"/>
      <c r="F53" s="5"/>
      <c r="G53" s="11">
        <f t="shared" si="2"/>
        <v>0</v>
      </c>
      <c r="H53" s="11">
        <f t="shared" si="1"/>
        <v>0</v>
      </c>
      <c r="I53" s="5"/>
    </row>
    <row r="54" spans="1:9" x14ac:dyDescent="0.35">
      <c r="A54" s="11" t="s">
        <v>6</v>
      </c>
      <c r="B54" s="11" t="s">
        <v>35</v>
      </c>
      <c r="C54" s="11">
        <v>120</v>
      </c>
      <c r="D54" s="5"/>
      <c r="E54" s="5"/>
      <c r="F54" s="5"/>
      <c r="G54" s="11">
        <f t="shared" si="2"/>
        <v>0</v>
      </c>
      <c r="H54" s="11">
        <f t="shared" si="1"/>
        <v>0</v>
      </c>
      <c r="I54" s="5"/>
    </row>
    <row r="55" spans="1:9" x14ac:dyDescent="0.35">
      <c r="A55" s="11" t="s">
        <v>6</v>
      </c>
      <c r="B55" s="11" t="s">
        <v>36</v>
      </c>
      <c r="C55" s="11">
        <v>300</v>
      </c>
      <c r="D55" s="5"/>
      <c r="E55" s="5"/>
      <c r="F55" s="5"/>
      <c r="G55" s="11">
        <f t="shared" si="2"/>
        <v>0</v>
      </c>
      <c r="H55" s="11">
        <f t="shared" si="1"/>
        <v>0</v>
      </c>
      <c r="I55" s="5"/>
    </row>
    <row r="56" spans="1:9" x14ac:dyDescent="0.35">
      <c r="A56" s="11" t="s">
        <v>6</v>
      </c>
      <c r="B56" s="11" t="s">
        <v>37</v>
      </c>
      <c r="C56" s="11">
        <v>100</v>
      </c>
      <c r="D56" s="5"/>
      <c r="E56" s="5"/>
      <c r="F56" s="5"/>
      <c r="G56" s="11">
        <f t="shared" si="2"/>
        <v>0</v>
      </c>
      <c r="H56" s="11">
        <f t="shared" si="1"/>
        <v>0</v>
      </c>
      <c r="I56" s="5"/>
    </row>
    <row r="57" spans="1:9" x14ac:dyDescent="0.35">
      <c r="A57" s="11" t="s">
        <v>6</v>
      </c>
      <c r="B57" s="11" t="s">
        <v>38</v>
      </c>
      <c r="C57" s="11">
        <v>200</v>
      </c>
      <c r="D57" s="5"/>
      <c r="E57" s="5"/>
      <c r="F57" s="5"/>
      <c r="G57" s="11">
        <f t="shared" si="2"/>
        <v>0</v>
      </c>
      <c r="H57" s="11">
        <f t="shared" si="1"/>
        <v>0</v>
      </c>
      <c r="I57" s="5"/>
    </row>
    <row r="58" spans="1:9" x14ac:dyDescent="0.35">
      <c r="A58" s="11" t="s">
        <v>6</v>
      </c>
      <c r="B58" s="11" t="s">
        <v>39</v>
      </c>
      <c r="C58" s="11">
        <v>20</v>
      </c>
      <c r="D58" s="5"/>
      <c r="E58" s="5"/>
      <c r="F58" s="5"/>
      <c r="G58" s="11">
        <f t="shared" si="2"/>
        <v>0</v>
      </c>
      <c r="H58" s="11">
        <f t="shared" si="1"/>
        <v>0</v>
      </c>
      <c r="I58" s="5"/>
    </row>
    <row r="59" spans="1:9" x14ac:dyDescent="0.35">
      <c r="A59" s="11" t="s">
        <v>6</v>
      </c>
      <c r="B59" s="11" t="s">
        <v>40</v>
      </c>
      <c r="C59" s="11">
        <v>20</v>
      </c>
      <c r="D59" s="5"/>
      <c r="E59" s="5"/>
      <c r="F59" s="5"/>
      <c r="G59" s="11">
        <f t="shared" si="2"/>
        <v>0</v>
      </c>
      <c r="H59" s="11">
        <f t="shared" si="1"/>
        <v>0</v>
      </c>
      <c r="I59" s="5"/>
    </row>
    <row r="60" spans="1:9" x14ac:dyDescent="0.35">
      <c r="A60" s="11" t="s">
        <v>6</v>
      </c>
      <c r="B60" s="11" t="s">
        <v>41</v>
      </c>
      <c r="C60" s="11">
        <v>15</v>
      </c>
      <c r="D60" s="5"/>
      <c r="E60" s="5"/>
      <c r="F60" s="5"/>
      <c r="G60" s="11">
        <f t="shared" si="2"/>
        <v>0</v>
      </c>
      <c r="H60" s="11">
        <f t="shared" si="1"/>
        <v>0</v>
      </c>
      <c r="I60" s="5"/>
    </row>
    <row r="61" spans="1:9" x14ac:dyDescent="0.35">
      <c r="A61" s="11" t="s">
        <v>6</v>
      </c>
      <c r="B61" s="11" t="s">
        <v>42</v>
      </c>
      <c r="C61" s="11">
        <v>10</v>
      </c>
      <c r="D61" s="5"/>
      <c r="E61" s="5"/>
      <c r="F61" s="5"/>
      <c r="G61" s="11">
        <f t="shared" si="2"/>
        <v>0</v>
      </c>
      <c r="H61" s="11">
        <f t="shared" si="1"/>
        <v>0</v>
      </c>
      <c r="I61" s="5"/>
    </row>
    <row r="62" spans="1:9" x14ac:dyDescent="0.35">
      <c r="A62" s="11" t="s">
        <v>6</v>
      </c>
      <c r="B62" s="11" t="s">
        <v>43</v>
      </c>
      <c r="C62" s="11">
        <v>10</v>
      </c>
      <c r="D62" s="5"/>
      <c r="E62" s="5"/>
      <c r="F62" s="5"/>
      <c r="G62" s="11">
        <f t="shared" si="2"/>
        <v>0</v>
      </c>
      <c r="H62" s="11">
        <f t="shared" si="1"/>
        <v>0</v>
      </c>
      <c r="I62" s="5"/>
    </row>
    <row r="63" spans="1:9" x14ac:dyDescent="0.35">
      <c r="A63" s="11" t="s">
        <v>6</v>
      </c>
      <c r="B63" s="11" t="s">
        <v>46</v>
      </c>
      <c r="C63" s="11">
        <v>100</v>
      </c>
      <c r="D63" s="5"/>
      <c r="E63" s="5"/>
      <c r="F63" s="5"/>
      <c r="G63" s="11">
        <f t="shared" si="2"/>
        <v>0</v>
      </c>
      <c r="H63" s="11">
        <f t="shared" si="1"/>
        <v>0</v>
      </c>
      <c r="I63" s="5"/>
    </row>
    <row r="64" spans="1:9" x14ac:dyDescent="0.35">
      <c r="A64" s="11" t="s">
        <v>6</v>
      </c>
      <c r="B64" s="11" t="s">
        <v>50</v>
      </c>
      <c r="C64" s="11">
        <v>90</v>
      </c>
      <c r="D64" s="5"/>
      <c r="E64" s="5"/>
      <c r="F64" s="5"/>
      <c r="G64" s="11">
        <f t="shared" si="2"/>
        <v>0</v>
      </c>
      <c r="H64" s="11">
        <f t="shared" si="1"/>
        <v>0</v>
      </c>
      <c r="I64" s="5"/>
    </row>
    <row r="65" spans="1:9" x14ac:dyDescent="0.35">
      <c r="A65" s="11" t="s">
        <v>6</v>
      </c>
      <c r="B65" s="11" t="s">
        <v>51</v>
      </c>
      <c r="C65" s="11">
        <v>20</v>
      </c>
      <c r="D65" s="5"/>
      <c r="E65" s="5"/>
      <c r="F65" s="5"/>
      <c r="G65" s="11">
        <f t="shared" si="2"/>
        <v>0</v>
      </c>
      <c r="H65" s="11">
        <f t="shared" si="1"/>
        <v>0</v>
      </c>
      <c r="I65" s="5"/>
    </row>
    <row r="66" spans="1:9" x14ac:dyDescent="0.35">
      <c r="A66" s="11" t="s">
        <v>6</v>
      </c>
      <c r="B66" s="11" t="s">
        <v>52</v>
      </c>
      <c r="C66" s="11">
        <v>20</v>
      </c>
      <c r="D66" s="5"/>
      <c r="E66" s="5"/>
      <c r="F66" s="5"/>
      <c r="G66" s="11">
        <f t="shared" si="2"/>
        <v>0</v>
      </c>
      <c r="H66" s="11">
        <f t="shared" si="1"/>
        <v>0</v>
      </c>
      <c r="I66" s="5"/>
    </row>
    <row r="67" spans="1:9" x14ac:dyDescent="0.35">
      <c r="A67" s="11" t="s">
        <v>6</v>
      </c>
      <c r="B67" s="11" t="s">
        <v>57</v>
      </c>
      <c r="C67" s="11">
        <v>120</v>
      </c>
      <c r="D67" s="5"/>
      <c r="E67" s="5"/>
      <c r="F67" s="5"/>
      <c r="G67" s="11">
        <f t="shared" si="2"/>
        <v>0</v>
      </c>
      <c r="H67" s="11">
        <f t="shared" si="1"/>
        <v>0</v>
      </c>
      <c r="I67" s="5"/>
    </row>
    <row r="68" spans="1:9" x14ac:dyDescent="0.35">
      <c r="A68" s="11" t="s">
        <v>6</v>
      </c>
      <c r="B68" s="11" t="s">
        <v>58</v>
      </c>
      <c r="C68" s="11">
        <v>50</v>
      </c>
      <c r="D68" s="5"/>
      <c r="E68" s="5"/>
      <c r="F68" s="5"/>
      <c r="G68" s="11">
        <f t="shared" si="2"/>
        <v>0</v>
      </c>
      <c r="H68" s="11">
        <f t="shared" si="1"/>
        <v>0</v>
      </c>
      <c r="I68" s="5"/>
    </row>
    <row r="69" spans="1:9" x14ac:dyDescent="0.35">
      <c r="A69" s="11" t="s">
        <v>6</v>
      </c>
      <c r="B69" s="11" t="s">
        <v>59</v>
      </c>
      <c r="C69" s="11">
        <v>10</v>
      </c>
      <c r="D69" s="5"/>
      <c r="E69" s="5"/>
      <c r="F69" s="5"/>
      <c r="G69" s="11">
        <f t="shared" si="2"/>
        <v>0</v>
      </c>
      <c r="H69" s="11">
        <f t="shared" si="1"/>
        <v>0</v>
      </c>
      <c r="I69" s="5"/>
    </row>
    <row r="70" spans="1:9" x14ac:dyDescent="0.35">
      <c r="A70" s="11" t="s">
        <v>6</v>
      </c>
      <c r="B70" s="11" t="s">
        <v>60</v>
      </c>
      <c r="C70" s="11">
        <v>10</v>
      </c>
      <c r="D70" s="5"/>
      <c r="E70" s="5"/>
      <c r="F70" s="5"/>
      <c r="G70" s="11">
        <f t="shared" si="2"/>
        <v>0</v>
      </c>
      <c r="H70" s="11">
        <f t="shared" si="1"/>
        <v>0</v>
      </c>
      <c r="I70" s="5"/>
    </row>
    <row r="71" spans="1:9" x14ac:dyDescent="0.35">
      <c r="A71" s="11" t="s">
        <v>6</v>
      </c>
      <c r="B71" s="11" t="s">
        <v>61</v>
      </c>
      <c r="C71" s="11">
        <v>30</v>
      </c>
      <c r="D71" s="5"/>
      <c r="E71" s="5"/>
      <c r="F71" s="5"/>
      <c r="G71" s="11">
        <f t="shared" si="2"/>
        <v>0</v>
      </c>
      <c r="H71" s="11">
        <f t="shared" si="1"/>
        <v>0</v>
      </c>
      <c r="I71" s="5"/>
    </row>
    <row r="72" spans="1:9" x14ac:dyDescent="0.35">
      <c r="A72" s="11" t="s">
        <v>6</v>
      </c>
      <c r="B72" s="11" t="s">
        <v>62</v>
      </c>
      <c r="C72" s="11">
        <v>20</v>
      </c>
      <c r="D72" s="5"/>
      <c r="E72" s="5"/>
      <c r="F72" s="5"/>
      <c r="G72" s="11">
        <f t="shared" si="2"/>
        <v>0</v>
      </c>
      <c r="H72" s="11">
        <f t="shared" si="1"/>
        <v>0</v>
      </c>
      <c r="I72" s="5"/>
    </row>
    <row r="73" spans="1:9" x14ac:dyDescent="0.35">
      <c r="A73" s="11" t="s">
        <v>6</v>
      </c>
      <c r="B73" s="11" t="s">
        <v>63</v>
      </c>
      <c r="C73" s="11">
        <v>20</v>
      </c>
      <c r="D73" s="5"/>
      <c r="E73" s="5"/>
      <c r="F73" s="5"/>
      <c r="G73" s="11">
        <f t="shared" si="2"/>
        <v>0</v>
      </c>
      <c r="H73" s="11">
        <f t="shared" ref="H73:H99" si="3">G73*C73</f>
        <v>0</v>
      </c>
      <c r="I73" s="5"/>
    </row>
    <row r="74" spans="1:9" x14ac:dyDescent="0.35">
      <c r="A74" s="11" t="s">
        <v>6</v>
      </c>
      <c r="B74" s="11" t="s">
        <v>64</v>
      </c>
      <c r="C74" s="11">
        <v>50</v>
      </c>
      <c r="D74" s="5"/>
      <c r="E74" s="5"/>
      <c r="F74" s="5"/>
      <c r="G74" s="11">
        <f t="shared" si="2"/>
        <v>0</v>
      </c>
      <c r="H74" s="11">
        <f t="shared" si="3"/>
        <v>0</v>
      </c>
      <c r="I74" s="5"/>
    </row>
    <row r="75" spans="1:9" x14ac:dyDescent="0.35">
      <c r="A75" s="11" t="s">
        <v>6</v>
      </c>
      <c r="B75" s="11" t="s">
        <v>88</v>
      </c>
      <c r="C75" s="11">
        <v>15</v>
      </c>
      <c r="D75" s="5"/>
      <c r="E75" s="5"/>
      <c r="F75" s="5"/>
      <c r="G75" s="11">
        <f t="shared" si="2"/>
        <v>0</v>
      </c>
      <c r="H75" s="11">
        <f t="shared" si="3"/>
        <v>0</v>
      </c>
      <c r="I75" s="5"/>
    </row>
    <row r="76" spans="1:9" x14ac:dyDescent="0.35">
      <c r="A76" s="11" t="s">
        <v>6</v>
      </c>
      <c r="B76" s="11" t="s">
        <v>65</v>
      </c>
      <c r="C76" s="11">
        <v>10</v>
      </c>
      <c r="D76" s="5"/>
      <c r="E76" s="5"/>
      <c r="F76" s="5"/>
      <c r="G76" s="11">
        <f t="shared" si="2"/>
        <v>0</v>
      </c>
      <c r="H76" s="11">
        <f t="shared" si="3"/>
        <v>0</v>
      </c>
      <c r="I76" s="5"/>
    </row>
    <row r="77" spans="1:9" x14ac:dyDescent="0.35">
      <c r="A77" s="11" t="s">
        <v>6</v>
      </c>
      <c r="B77" s="11" t="s">
        <v>66</v>
      </c>
      <c r="C77" s="11">
        <v>10</v>
      </c>
      <c r="D77" s="5"/>
      <c r="E77" s="5"/>
      <c r="F77" s="5"/>
      <c r="G77" s="11">
        <f t="shared" si="2"/>
        <v>0</v>
      </c>
      <c r="H77" s="11">
        <f t="shared" si="3"/>
        <v>0</v>
      </c>
      <c r="I77" s="5"/>
    </row>
    <row r="78" spans="1:9" x14ac:dyDescent="0.35">
      <c r="A78" s="11" t="s">
        <v>6</v>
      </c>
      <c r="B78" s="11" t="s">
        <v>67</v>
      </c>
      <c r="C78" s="11">
        <v>40</v>
      </c>
      <c r="D78" s="5"/>
      <c r="E78" s="5"/>
      <c r="F78" s="5"/>
      <c r="G78" s="11">
        <f t="shared" si="2"/>
        <v>0</v>
      </c>
      <c r="H78" s="11">
        <f t="shared" si="3"/>
        <v>0</v>
      </c>
      <c r="I78" s="5"/>
    </row>
    <row r="79" spans="1:9" x14ac:dyDescent="0.35">
      <c r="A79" s="11" t="s">
        <v>6</v>
      </c>
      <c r="B79" s="11" t="s">
        <v>68</v>
      </c>
      <c r="C79" s="11">
        <v>10</v>
      </c>
      <c r="D79" s="5"/>
      <c r="E79" s="5"/>
      <c r="F79" s="5"/>
      <c r="G79" s="11">
        <f t="shared" si="2"/>
        <v>0</v>
      </c>
      <c r="H79" s="11">
        <f t="shared" si="3"/>
        <v>0</v>
      </c>
      <c r="I79" s="5"/>
    </row>
    <row r="80" spans="1:9" x14ac:dyDescent="0.35">
      <c r="A80" s="11" t="s">
        <v>6</v>
      </c>
      <c r="B80" s="11" t="s">
        <v>69</v>
      </c>
      <c r="C80" s="11">
        <v>10</v>
      </c>
      <c r="D80" s="5"/>
      <c r="E80" s="5"/>
      <c r="F80" s="5"/>
      <c r="G80" s="11">
        <f t="shared" si="2"/>
        <v>0</v>
      </c>
      <c r="H80" s="11">
        <f t="shared" si="3"/>
        <v>0</v>
      </c>
      <c r="I80" s="5"/>
    </row>
    <row r="81" spans="1:9" x14ac:dyDescent="0.35">
      <c r="A81" s="11" t="s">
        <v>6</v>
      </c>
      <c r="B81" s="11" t="s">
        <v>79</v>
      </c>
      <c r="C81" s="11">
        <v>10</v>
      </c>
      <c r="D81" s="5"/>
      <c r="E81" s="5"/>
      <c r="F81" s="5"/>
      <c r="G81" s="11">
        <f t="shared" si="2"/>
        <v>0</v>
      </c>
      <c r="H81" s="11">
        <f t="shared" si="3"/>
        <v>0</v>
      </c>
      <c r="I81" s="5"/>
    </row>
    <row r="82" spans="1:9" x14ac:dyDescent="0.35">
      <c r="A82" s="11" t="s">
        <v>121</v>
      </c>
      <c r="B82" s="11" t="s">
        <v>70</v>
      </c>
      <c r="C82" s="11">
        <v>50</v>
      </c>
      <c r="D82" s="5"/>
      <c r="E82" s="5"/>
      <c r="F82" s="5"/>
      <c r="G82" s="11">
        <f>F82+(F82*$B$4/100)</f>
        <v>0</v>
      </c>
      <c r="H82" s="11">
        <f t="shared" si="3"/>
        <v>0</v>
      </c>
      <c r="I82" s="5"/>
    </row>
    <row r="83" spans="1:9" x14ac:dyDescent="0.35">
      <c r="A83" s="11" t="s">
        <v>121</v>
      </c>
      <c r="B83" s="11" t="s">
        <v>71</v>
      </c>
      <c r="C83" s="11">
        <v>50</v>
      </c>
      <c r="D83" s="5"/>
      <c r="E83" s="5"/>
      <c r="F83" s="5"/>
      <c r="G83" s="11">
        <f t="shared" ref="G83:G87" si="4">F83+(F83*$B$4/100)</f>
        <v>0</v>
      </c>
      <c r="H83" s="11">
        <f t="shared" si="3"/>
        <v>0</v>
      </c>
      <c r="I83" s="5"/>
    </row>
    <row r="84" spans="1:9" x14ac:dyDescent="0.35">
      <c r="A84" s="11" t="s">
        <v>121</v>
      </c>
      <c r="B84" s="11" t="s">
        <v>72</v>
      </c>
      <c r="C84" s="11">
        <v>25</v>
      </c>
      <c r="D84" s="5"/>
      <c r="E84" s="5"/>
      <c r="F84" s="5"/>
      <c r="G84" s="11">
        <f t="shared" si="4"/>
        <v>0</v>
      </c>
      <c r="H84" s="11">
        <f t="shared" si="3"/>
        <v>0</v>
      </c>
      <c r="I84" s="5"/>
    </row>
    <row r="85" spans="1:9" x14ac:dyDescent="0.35">
      <c r="A85" s="11" t="s">
        <v>121</v>
      </c>
      <c r="B85" s="11" t="s">
        <v>73</v>
      </c>
      <c r="C85" s="11">
        <v>300</v>
      </c>
      <c r="D85" s="5"/>
      <c r="E85" s="5"/>
      <c r="F85" s="5"/>
      <c r="G85" s="11">
        <f t="shared" si="4"/>
        <v>0</v>
      </c>
      <c r="H85" s="11">
        <f t="shared" si="3"/>
        <v>0</v>
      </c>
      <c r="I85" s="5"/>
    </row>
    <row r="86" spans="1:9" x14ac:dyDescent="0.35">
      <c r="A86" s="11" t="s">
        <v>121</v>
      </c>
      <c r="B86" s="11" t="s">
        <v>74</v>
      </c>
      <c r="C86" s="11">
        <v>50</v>
      </c>
      <c r="D86" s="5"/>
      <c r="E86" s="5"/>
      <c r="F86" s="5"/>
      <c r="G86" s="11">
        <f t="shared" si="4"/>
        <v>0</v>
      </c>
      <c r="H86" s="11">
        <f t="shared" si="3"/>
        <v>0</v>
      </c>
      <c r="I86" s="5"/>
    </row>
    <row r="87" spans="1:9" x14ac:dyDescent="0.35">
      <c r="A87" s="11" t="s">
        <v>121</v>
      </c>
      <c r="B87" s="11" t="s">
        <v>80</v>
      </c>
      <c r="C87" s="11">
        <v>10</v>
      </c>
      <c r="D87" s="5"/>
      <c r="E87" s="5"/>
      <c r="F87" s="5"/>
      <c r="G87" s="11">
        <f t="shared" si="4"/>
        <v>0</v>
      </c>
      <c r="H87" s="11">
        <f t="shared" si="3"/>
        <v>0</v>
      </c>
      <c r="I87" s="5"/>
    </row>
    <row r="88" spans="1:9" x14ac:dyDescent="0.35">
      <c r="A88" s="11" t="s">
        <v>75</v>
      </c>
      <c r="B88" s="11" t="s">
        <v>101</v>
      </c>
      <c r="C88" s="11">
        <v>15</v>
      </c>
      <c r="D88" s="5"/>
      <c r="E88" s="5"/>
      <c r="F88" s="5"/>
      <c r="G88" s="11">
        <f>F88+(F88*$B$5/100)</f>
        <v>0</v>
      </c>
      <c r="H88" s="11">
        <f t="shared" si="3"/>
        <v>0</v>
      </c>
      <c r="I88" s="5"/>
    </row>
    <row r="89" spans="1:9" x14ac:dyDescent="0.35">
      <c r="A89" s="11" t="s">
        <v>75</v>
      </c>
      <c r="B89" s="11" t="s">
        <v>102</v>
      </c>
      <c r="C89" s="11">
        <v>15</v>
      </c>
      <c r="D89" s="5"/>
      <c r="E89" s="5"/>
      <c r="F89" s="5"/>
      <c r="G89" s="11">
        <f t="shared" ref="G89:G99" si="5">F89+(F89*$B$5/100)</f>
        <v>0</v>
      </c>
      <c r="H89" s="11">
        <f t="shared" si="3"/>
        <v>0</v>
      </c>
      <c r="I89" s="5"/>
    </row>
    <row r="90" spans="1:9" x14ac:dyDescent="0.35">
      <c r="A90" s="11" t="s">
        <v>75</v>
      </c>
      <c r="B90" s="11" t="s">
        <v>103</v>
      </c>
      <c r="C90" s="11">
        <v>30</v>
      </c>
      <c r="D90" s="5"/>
      <c r="E90" s="5"/>
      <c r="F90" s="5"/>
      <c r="G90" s="11">
        <f t="shared" si="5"/>
        <v>0</v>
      </c>
      <c r="H90" s="11">
        <f t="shared" si="3"/>
        <v>0</v>
      </c>
      <c r="I90" s="5"/>
    </row>
    <row r="91" spans="1:9" x14ac:dyDescent="0.35">
      <c r="A91" s="11" t="s">
        <v>75</v>
      </c>
      <c r="B91" s="11" t="s">
        <v>104</v>
      </c>
      <c r="C91" s="11">
        <v>30</v>
      </c>
      <c r="D91" s="5"/>
      <c r="E91" s="5"/>
      <c r="F91" s="5"/>
      <c r="G91" s="11">
        <f t="shared" si="5"/>
        <v>0</v>
      </c>
      <c r="H91" s="11">
        <f t="shared" si="3"/>
        <v>0</v>
      </c>
      <c r="I91" s="5"/>
    </row>
    <row r="92" spans="1:9" x14ac:dyDescent="0.35">
      <c r="A92" s="11" t="s">
        <v>75</v>
      </c>
      <c r="B92" s="11" t="s">
        <v>105</v>
      </c>
      <c r="C92" s="11">
        <v>30</v>
      </c>
      <c r="D92" s="5"/>
      <c r="E92" s="5"/>
      <c r="F92" s="5"/>
      <c r="G92" s="11">
        <f t="shared" si="5"/>
        <v>0</v>
      </c>
      <c r="H92" s="11">
        <f t="shared" si="3"/>
        <v>0</v>
      </c>
      <c r="I92" s="5"/>
    </row>
    <row r="93" spans="1:9" x14ac:dyDescent="0.35">
      <c r="A93" s="11" t="s">
        <v>75</v>
      </c>
      <c r="B93" s="11" t="s">
        <v>76</v>
      </c>
      <c r="C93" s="11">
        <v>15</v>
      </c>
      <c r="D93" s="5"/>
      <c r="E93" s="5"/>
      <c r="F93" s="5"/>
      <c r="G93" s="11">
        <f t="shared" si="5"/>
        <v>0</v>
      </c>
      <c r="H93" s="11">
        <f t="shared" si="3"/>
        <v>0</v>
      </c>
      <c r="I93" s="5"/>
    </row>
    <row r="94" spans="1:9" x14ac:dyDescent="0.35">
      <c r="A94" s="11" t="s">
        <v>75</v>
      </c>
      <c r="B94" s="11" t="s">
        <v>77</v>
      </c>
      <c r="C94" s="11">
        <v>15</v>
      </c>
      <c r="D94" s="5"/>
      <c r="E94" s="5"/>
      <c r="F94" s="5"/>
      <c r="G94" s="11">
        <f t="shared" si="5"/>
        <v>0</v>
      </c>
      <c r="H94" s="11">
        <f t="shared" si="3"/>
        <v>0</v>
      </c>
      <c r="I94" s="5"/>
    </row>
    <row r="95" spans="1:9" x14ac:dyDescent="0.35">
      <c r="A95" s="11" t="s">
        <v>75</v>
      </c>
      <c r="B95" s="11" t="s">
        <v>106</v>
      </c>
      <c r="C95" s="11">
        <v>30</v>
      </c>
      <c r="D95" s="5"/>
      <c r="E95" s="5"/>
      <c r="F95" s="5"/>
      <c r="G95" s="11">
        <f t="shared" si="5"/>
        <v>0</v>
      </c>
      <c r="H95" s="11">
        <f t="shared" si="3"/>
        <v>0</v>
      </c>
      <c r="I95" s="5"/>
    </row>
    <row r="96" spans="1:9" x14ac:dyDescent="0.35">
      <c r="A96" s="11" t="s">
        <v>75</v>
      </c>
      <c r="B96" s="11" t="s">
        <v>108</v>
      </c>
      <c r="C96" s="11">
        <v>15</v>
      </c>
      <c r="D96" s="5"/>
      <c r="E96" s="5"/>
      <c r="F96" s="5"/>
      <c r="G96" s="11">
        <f t="shared" si="5"/>
        <v>0</v>
      </c>
      <c r="H96" s="11">
        <f t="shared" si="3"/>
        <v>0</v>
      </c>
      <c r="I96" s="5"/>
    </row>
    <row r="97" spans="1:9" x14ac:dyDescent="0.35">
      <c r="A97" s="11" t="s">
        <v>75</v>
      </c>
      <c r="B97" s="11" t="s">
        <v>107</v>
      </c>
      <c r="C97" s="11">
        <v>15</v>
      </c>
      <c r="D97" s="5"/>
      <c r="E97" s="5"/>
      <c r="F97" s="5"/>
      <c r="G97" s="11">
        <f t="shared" si="5"/>
        <v>0</v>
      </c>
      <c r="H97" s="11">
        <f t="shared" si="3"/>
        <v>0</v>
      </c>
      <c r="I97" s="5"/>
    </row>
    <row r="98" spans="1:9" x14ac:dyDescent="0.35">
      <c r="A98" s="11" t="s">
        <v>75</v>
      </c>
      <c r="B98" s="11" t="s">
        <v>78</v>
      </c>
      <c r="C98" s="11">
        <v>15</v>
      </c>
      <c r="D98" s="5"/>
      <c r="E98" s="5"/>
      <c r="F98" s="5"/>
      <c r="G98" s="11">
        <f t="shared" si="5"/>
        <v>0</v>
      </c>
      <c r="H98" s="11">
        <f t="shared" si="3"/>
        <v>0</v>
      </c>
      <c r="I98" s="5"/>
    </row>
    <row r="99" spans="1:9" ht="15" thickBot="1" x14ac:dyDescent="0.4">
      <c r="A99" s="11" t="s">
        <v>75</v>
      </c>
      <c r="B99" s="11" t="s">
        <v>109</v>
      </c>
      <c r="C99" s="11">
        <v>15</v>
      </c>
      <c r="D99" s="5"/>
      <c r="E99" s="5"/>
      <c r="F99" s="5"/>
      <c r="G99" s="11">
        <f t="shared" si="5"/>
        <v>0</v>
      </c>
      <c r="H99" s="19">
        <f t="shared" si="3"/>
        <v>0</v>
      </c>
      <c r="I99" s="5"/>
    </row>
    <row r="100" spans="1:9" ht="15" thickBot="1" x14ac:dyDescent="0.4">
      <c r="H100" s="20">
        <f>SUM(H8:H99)</f>
        <v>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5BF59-2F46-439D-9FDB-89AF238F116C}">
  <dimension ref="A1:E12"/>
  <sheetViews>
    <sheetView workbookViewId="0">
      <selection activeCell="C19" sqref="C19"/>
    </sheetView>
  </sheetViews>
  <sheetFormatPr baseColWidth="10" defaultRowHeight="14.5" x14ac:dyDescent="0.35"/>
  <cols>
    <col min="1" max="1" width="10.90625" customWidth="1"/>
    <col min="2" max="2" width="75.26953125" customWidth="1"/>
  </cols>
  <sheetData>
    <row r="1" spans="1:5" x14ac:dyDescent="0.35">
      <c r="A1" s="2" t="s">
        <v>0</v>
      </c>
      <c r="B1" s="2" t="s">
        <v>1</v>
      </c>
      <c r="C1" s="2" t="s">
        <v>2</v>
      </c>
      <c r="D1" s="2" t="s">
        <v>123</v>
      </c>
      <c r="E1" s="2" t="s">
        <v>114</v>
      </c>
    </row>
    <row r="2" spans="1:5" x14ac:dyDescent="0.35">
      <c r="A2" s="7" t="s">
        <v>115</v>
      </c>
      <c r="B2" s="7" t="s">
        <v>116</v>
      </c>
      <c r="C2" s="7">
        <v>700</v>
      </c>
      <c r="D2" s="9"/>
      <c r="E2" s="11">
        <f>D2*C2</f>
        <v>0</v>
      </c>
    </row>
    <row r="3" spans="1:5" x14ac:dyDescent="0.35">
      <c r="A3" s="7" t="s">
        <v>115</v>
      </c>
      <c r="B3" s="7" t="s">
        <v>117</v>
      </c>
      <c r="C3" s="7">
        <v>500</v>
      </c>
      <c r="D3" s="9"/>
      <c r="E3" s="11">
        <f t="shared" ref="E3:E7" si="0">D3*C3</f>
        <v>0</v>
      </c>
    </row>
    <row r="4" spans="1:5" x14ac:dyDescent="0.35">
      <c r="A4" s="7" t="s">
        <v>112</v>
      </c>
      <c r="B4" s="8" t="s">
        <v>127</v>
      </c>
      <c r="C4" s="7">
        <v>300</v>
      </c>
      <c r="D4" s="9"/>
      <c r="E4" s="11">
        <f t="shared" si="0"/>
        <v>0</v>
      </c>
    </row>
    <row r="5" spans="1:5" x14ac:dyDescent="0.35">
      <c r="A5" s="7" t="s">
        <v>112</v>
      </c>
      <c r="B5" s="7" t="s">
        <v>125</v>
      </c>
      <c r="C5" s="7">
        <v>300</v>
      </c>
      <c r="D5" s="9"/>
      <c r="E5" s="11">
        <f t="shared" si="0"/>
        <v>0</v>
      </c>
    </row>
    <row r="6" spans="1:5" x14ac:dyDescent="0.35">
      <c r="A6" s="7" t="s">
        <v>113</v>
      </c>
      <c r="B6" s="7" t="s">
        <v>118</v>
      </c>
      <c r="C6" s="7">
        <v>500</v>
      </c>
      <c r="D6" s="9"/>
      <c r="E6" s="11">
        <f t="shared" si="0"/>
        <v>0</v>
      </c>
    </row>
    <row r="7" spans="1:5" ht="15" thickBot="1" x14ac:dyDescent="0.4">
      <c r="A7" s="7" t="s">
        <v>113</v>
      </c>
      <c r="B7" s="7" t="s">
        <v>122</v>
      </c>
      <c r="C7" s="7">
        <v>300</v>
      </c>
      <c r="D7" s="9"/>
      <c r="E7" s="19">
        <f t="shared" si="0"/>
        <v>0</v>
      </c>
    </row>
    <row r="8" spans="1:5" ht="15" thickBot="1" x14ac:dyDescent="0.4">
      <c r="A8" s="10"/>
      <c r="B8" s="10"/>
      <c r="C8" s="10"/>
      <c r="E8" s="20">
        <f>SUM(E2:E7)</f>
        <v>0</v>
      </c>
    </row>
    <row r="11" spans="1:5" x14ac:dyDescent="0.35">
      <c r="E11" s="2" t="s">
        <v>114</v>
      </c>
    </row>
    <row r="12" spans="1:5" x14ac:dyDescent="0.35">
      <c r="E12" s="21">
        <f>'Prisskjema produkter'!H100+E8</f>
        <v>0</v>
      </c>
    </row>
  </sheetData>
  <dataValidations count="2">
    <dataValidation type="textLength" operator="greaterThan" showInputMessage="1" showErrorMessage="1" errorTitle="Tekst feil" error="Vennligst skriv inn tekst" sqref="B2:B3 A2:A8 B5:B8" xr:uid="{0DAC3C02-33B4-427F-92BB-FD236AE153A0}">
      <formula1>0</formula1>
    </dataValidation>
    <dataValidation type="decimal" operator="greaterThanOrEqual" showInputMessage="1" showErrorMessage="1" errorTitle="Desimal feil" error="Tast inn ett gyldig desimal nummer" sqref="C2:C8" xr:uid="{817F0F1F-3A72-46D0-A746-A1836D5556A4}">
      <formula1>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 prisskjema</vt:lpstr>
      <vt:lpstr>Prisskjema produkter</vt:lpstr>
      <vt:lpstr>Prisskjema faste kostnader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Bertelsen, Marte</cp:lastModifiedBy>
  <cp:revision/>
  <dcterms:created xsi:type="dcterms:W3CDTF">2026-05-26T06:42:17Z</dcterms:created>
  <dcterms:modified xsi:type="dcterms:W3CDTF">2026-05-26T12:05:07Z</dcterms:modified>
  <cp:category/>
  <cp:contentStatus/>
</cp:coreProperties>
</file>